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0725"/>
  </bookViews>
  <sheets>
    <sheet name="Анализ ПНО" sheetId="1" r:id="rId1"/>
  </sheets>
  <externalReferences>
    <externalReference r:id="rId2"/>
  </externalReferences>
  <definedNames>
    <definedName name="_xlnm.Print_Titles" localSheetId="0">'Анализ ПНО'!$6:$8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4" i="1" l="1"/>
  <c r="F9" i="1"/>
  <c r="G9" i="1" l="1"/>
  <c r="H9" i="1" l="1"/>
  <c r="I9" i="1"/>
</calcChain>
</file>

<file path=xl/sharedStrings.xml><?xml version="1.0" encoding="utf-8"?>
<sst xmlns="http://schemas.openxmlformats.org/spreadsheetml/2006/main" count="89" uniqueCount="86">
  <si>
    <t>к заключению от 08.11.2024</t>
  </si>
  <si>
    <t>Анализ публичных нормативных обязательств Забайкальского края</t>
  </si>
  <si>
    <t>Наименование показателя</t>
  </si>
  <si>
    <t>ЦСР</t>
  </si>
  <si>
    <t>РЗ</t>
  </si>
  <si>
    <t>ПР</t>
  </si>
  <si>
    <t>Код ведомства</t>
  </si>
  <si>
    <t>Сумма (тыс. рублей)</t>
  </si>
  <si>
    <t>к сводной бюджетной росписи  на 01.10.2024</t>
  </si>
  <si>
    <t>8=7-6</t>
  </si>
  <si>
    <t>9=7/6*100</t>
  </si>
  <si>
    <t>Государственная программа "Социальная поддержка граждан", всего</t>
  </si>
  <si>
    <t>В соответствии с нормативными актами Российской Федерации</t>
  </si>
  <si>
    <t>Осуществление переданного полномочия РФ по осуществлению ежегодной денежной выплаты лицам, награжденным нагрудным знаком "Почетный донор России"</t>
  </si>
  <si>
    <t>17 4 01 52200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</si>
  <si>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17.09.1998 №157-ФЗ "Об иммунопрофилактике инфекционных болезней"</t>
  </si>
  <si>
    <t>17 4 01 52400</t>
  </si>
  <si>
    <t>Оплата жилищно-коммунальных услуг отдельным категориям граждан</t>
  </si>
  <si>
    <t>17 4 01 52500</t>
  </si>
  <si>
    <t>Выплата региональных социальных доплат к пенсии</t>
  </si>
  <si>
    <t>17 4 01 R0070</t>
  </si>
  <si>
    <t>Компенсация отдельным категориям граждан оплаты взноса на капитальный ремонт общего имущества в многоквартирном доме</t>
  </si>
  <si>
    <t>17 4 01 R4620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</si>
  <si>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РФ, входящих в состав ДВФО</t>
  </si>
  <si>
    <t>10</t>
  </si>
  <si>
    <t>04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</si>
  <si>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</si>
  <si>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Итого</t>
  </si>
  <si>
    <t>В соответствии с нормативными актами Забайкальского края</t>
  </si>
  <si>
    <t>Осуществление региональной доплаты к пенсии пенсионерам, получающим минимальную пенсию по старости и иные региональные доплаты к пенсиям</t>
  </si>
  <si>
    <t>17 4 01 89200</t>
  </si>
  <si>
    <t>Предоставление ежемесячных денежных выплат ветеранам труда</t>
  </si>
  <si>
    <t>17 4 01 82101</t>
  </si>
  <si>
    <t>Предоставление ежемесячных денежных выплат ветеранам труда Забайкальского края</t>
  </si>
  <si>
    <t>17 4 01 82102</t>
  </si>
  <si>
    <t>Предоставление ежемесячных денежных выплат труженикам тыла</t>
  </si>
  <si>
    <t>17 4 01 82103</t>
  </si>
  <si>
    <t>Предоставление ежемесячных денежных выплат реабилитированным лицам и лицам, признанным пострадавшим от политических репрессий</t>
  </si>
  <si>
    <t>17 4 01 82104</t>
  </si>
  <si>
    <t>Предоставление ежемесячных денежных выплат гражданам, родившимся в довоенный период и в годы Великой Отечественной войны</t>
  </si>
  <si>
    <t>17 4 01 82105</t>
  </si>
  <si>
    <t>Предоставление социального пособия на погребение, возмещение расходов специализированным службам по вопросам похоронного дела</t>
  </si>
  <si>
    <t>17 4 01 82205</t>
  </si>
  <si>
    <t>Предоставление государственной социальной помощи</t>
  </si>
  <si>
    <t>17 4 01 82602</t>
  </si>
  <si>
    <t>Предоставление ежемесячной денежной выплаты приемным семьям для граждан пожилого возраста и инвалидов</t>
  </si>
  <si>
    <t>17 4 01 82607</t>
  </si>
  <si>
    <t>Обеспечение компенсации стоимости произведенных затрат на пристройку пандуса, балкона инвалидам, детям-инвалидам</t>
  </si>
  <si>
    <t>17 4 01 82608</t>
  </si>
  <si>
    <t>Обеспечение компенсации стоимости проезда к месту лечения и обратно инвалидам, нуждающимся в процедурах гемодиализа</t>
  </si>
  <si>
    <t>17 4 01 82609</t>
  </si>
  <si>
    <t>Обеспечение ежемесячной компенсации расходов на оплату жилых помещений и коммунальных услуг педагогическим работникам</t>
  </si>
  <si>
    <t>17 4 01 84001</t>
  </si>
  <si>
    <t>Обеспечение ежемесячной компенсации расходов на оплату жилых помещений и коммунальных услуг отдельным категориям специалистов, работающим и проживающим в сельской местности, поселках городского типа (рабочих поселках)</t>
  </si>
  <si>
    <t>17 4 01 84002</t>
  </si>
  <si>
    <t>Обеспечение компенсации отдельным категориям граждан оплаты взноса на капитальный ремонт общего имущества в многоквартирном доме, в целях выполнения показателей результативности</t>
  </si>
  <si>
    <t>17 4 01 84062</t>
  </si>
  <si>
    <t>Обеспечение ежемесячной компенсации расходов на оплату жилых помещений и коммунальных услуг ветеранам труда</t>
  </si>
  <si>
    <t>17 4 01 84522</t>
  </si>
  <si>
    <t>Обеспечение ежемесячной компенсации расходов на оплату жилых помещений и коммунальных услуг ветеранам труда Забайкальского края</t>
  </si>
  <si>
    <t>17 4 01 84523</t>
  </si>
  <si>
    <t>Обеспечение ежемесячной компенсации расходов на оплату жилых помещений и коммунальных услуг реабилитированным лицам и лицам, признанным пострадавшими от политических репрессий</t>
  </si>
  <si>
    <t>17 4 01 84531</t>
  </si>
  <si>
    <t>Обеспечение предоставления гражданам субсидии на оплату жилого помещения и коммунальных услуг</t>
  </si>
  <si>
    <t>17 4 01 84800</t>
  </si>
  <si>
    <t>Предоставление ежемесячной денежной выплаты почетным гражданам</t>
  </si>
  <si>
    <t>17 4 01 89505</t>
  </si>
  <si>
    <t>Предоставление пособия на ребенка</t>
  </si>
  <si>
    <t>17 4 05 82511</t>
  </si>
  <si>
    <t>Предоставление ежемесячной денежной выплаты многодетным семьям</t>
  </si>
  <si>
    <t>17 4 05 82512</t>
  </si>
  <si>
    <t>Обеспечение возмещения части стоимости проезда на междугородном транспорте детей к месту санаторно-курортного лечения или оздоровления</t>
  </si>
  <si>
    <t>17 4 05 82601</t>
  </si>
  <si>
    <t>Обеспечение социальной поддержки многодетных семей в части ежемесячной компенсации расходов на оплату жилого помещения и коммунальных услуг</t>
  </si>
  <si>
    <t>17 4 05 84514</t>
  </si>
  <si>
    <t>Обеспечение господдержки многодетных семей в части предоставления  денежной компенсации расходов на оплату за жилое помещение по договору найма жилого помещения частного жилищного фонда на территории края</t>
  </si>
  <si>
    <t>17 4 05 84516</t>
  </si>
  <si>
    <t>17 4 04 04108</t>
  </si>
  <si>
    <t>173P150780</t>
  </si>
  <si>
    <t>173P150840</t>
  </si>
  <si>
    <t>утверждено сводной бюджетной росписью на 01.10.2024</t>
  </si>
  <si>
    <t>предлагается проектом закона на 2025 год</t>
  </si>
  <si>
    <t>отклонение,       тыс. рублей</t>
  </si>
  <si>
    <t>отношение,                   %</t>
  </si>
  <si>
    <t>Приложение №11</t>
  </si>
  <si>
    <t>№71-24/КФ-З-КСП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</si>
</sst>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>
      <alignment vertical="top" wrapText="1"/>
    </xf>
    <xf numFmtId="0" fontId="1" fillId="0" borderId="0">
      <alignment vertical="top" wrapText="1"/>
    </xf>
    <xf numFmtId="0" fontId="2" fillId="0" borderId="0"/>
    <xf numFmtId="1" fontId="1" fillId="0" borderId="9">
      <alignment horizontal="center" vertical="top" shrinkToFit="1"/>
    </xf>
  </cellStyleXfs>
  <cellXfs count="39">
    <xf numFmtId="0" fontId="0" fillId="0" borderId="0" xfId="0">
      <alignment vertical="top" wrapText="1"/>
    </xf>
    <xf numFmtId="0" fontId="1" fillId="0" borderId="0" xfId="1">
      <alignment vertical="top" wrapText="1"/>
    </xf>
    <xf numFmtId="164" fontId="1" fillId="0" borderId="0" xfId="1" applyNumberFormat="1">
      <alignment vertical="top" wrapText="1"/>
    </xf>
    <xf numFmtId="0" fontId="1" fillId="0" borderId="0" xfId="1" applyFont="1" applyAlignment="1">
      <alignment vertical="top"/>
    </xf>
    <xf numFmtId="0" fontId="1" fillId="0" borderId="7" xfId="1" applyFont="1" applyBorder="1" applyAlignment="1">
      <alignment horizontal="center" vertical="top"/>
    </xf>
    <xf numFmtId="0" fontId="1" fillId="0" borderId="7" xfId="2" applyFont="1" applyBorder="1" applyAlignment="1">
      <alignment horizontal="justify" vertical="center"/>
    </xf>
    <xf numFmtId="0" fontId="4" fillId="0" borderId="7" xfId="2" applyFont="1" applyFill="1" applyBorder="1" applyAlignment="1">
      <alignment horizontal="justify" vertical="center"/>
    </xf>
    <xf numFmtId="0" fontId="3" fillId="0" borderId="7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/>
    </xf>
    <xf numFmtId="164" fontId="7" fillId="0" borderId="7" xfId="1" applyNumberFormat="1" applyFont="1" applyBorder="1" applyAlignment="1">
      <alignment horizontal="center"/>
    </xf>
    <xf numFmtId="164" fontId="6" fillId="0" borderId="7" xfId="1" applyNumberFormat="1" applyFont="1" applyBorder="1" applyAlignment="1">
      <alignment horizontal="center"/>
    </xf>
    <xf numFmtId="1" fontId="6" fillId="0" borderId="7" xfId="1" applyNumberFormat="1" applyFont="1" applyBorder="1" applyAlignment="1">
      <alignment horizontal="center"/>
    </xf>
    <xf numFmtId="1" fontId="6" fillId="0" borderId="9" xfId="3" applyFont="1" applyAlignment="1">
      <alignment horizontal="center"/>
    </xf>
    <xf numFmtId="0" fontId="8" fillId="0" borderId="7" xfId="1" applyFont="1" applyBorder="1" applyAlignment="1">
      <alignment horizontal="center"/>
    </xf>
    <xf numFmtId="164" fontId="8" fillId="0" borderId="7" xfId="1" applyNumberFormat="1" applyFont="1" applyBorder="1" applyAlignment="1">
      <alignment horizontal="center"/>
    </xf>
    <xf numFmtId="164" fontId="9" fillId="0" borderId="7" xfId="1" applyNumberFormat="1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164" fontId="9" fillId="0" borderId="7" xfId="1" applyNumberFormat="1" applyFont="1" applyFill="1" applyBorder="1" applyAlignment="1">
      <alignment horizontal="center"/>
    </xf>
    <xf numFmtId="0" fontId="9" fillId="0" borderId="7" xfId="2" applyFont="1" applyFill="1" applyBorder="1" applyAlignment="1">
      <alignment horizontal="center"/>
    </xf>
    <xf numFmtId="0" fontId="10" fillId="0" borderId="7" xfId="1" applyFont="1" applyFill="1" applyBorder="1" applyAlignment="1">
      <alignment horizontal="center"/>
    </xf>
    <xf numFmtId="164" fontId="11" fillId="0" borderId="7" xfId="1" applyNumberFormat="1" applyFont="1" applyFill="1" applyBorder="1" applyAlignment="1">
      <alignment horizontal="center"/>
    </xf>
    <xf numFmtId="0" fontId="7" fillId="0" borderId="7" xfId="2" applyFont="1" applyBorder="1" applyAlignment="1">
      <alignment horizontal="justify" vertical="center"/>
    </xf>
    <xf numFmtId="0" fontId="8" fillId="0" borderId="7" xfId="2" applyFont="1" applyBorder="1" applyAlignment="1">
      <alignment horizontal="right" vertical="center"/>
    </xf>
    <xf numFmtId="0" fontId="11" fillId="0" borderId="7" xfId="2" applyFont="1" applyFill="1" applyBorder="1" applyAlignment="1">
      <alignment horizontal="right" vertical="center"/>
    </xf>
    <xf numFmtId="0" fontId="6" fillId="0" borderId="0" xfId="1" applyFont="1" applyFill="1">
      <alignment vertical="top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/>
    </xf>
    <xf numFmtId="0" fontId="7" fillId="0" borderId="8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6" fillId="0" borderId="0" xfId="1" applyFont="1" applyFill="1" applyAlignment="1">
      <alignment horizontal="right" vertical="center" wrapText="1"/>
    </xf>
    <xf numFmtId="0" fontId="5" fillId="0" borderId="0" xfId="1" applyFont="1" applyAlignment="1">
      <alignment horizontal="center" vertical="top"/>
    </xf>
    <xf numFmtId="0" fontId="3" fillId="0" borderId="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</cellXfs>
  <cellStyles count="4">
    <cellStyle name="xl41 3" xfId="3"/>
    <cellStyle name="Обычный" xfId="0" builtinId="0"/>
    <cellStyle name="Обычный 4" xfId="1"/>
    <cellStyle name="Обычный 4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4;&#1077;&#1084;&#1103;&#1082;&#1080;&#1085;&#1072;/&#1041;&#1102;&#1076;&#1078;&#1077;&#1090;/2024/&#1055;&#1088;&#1086;&#1077;&#1082;&#1090;%202025/&#1047;&#1072;&#1082;&#1083;&#1102;&#1095;&#1077;&#1085;&#1080;&#1077;/&#1057;&#1074;&#1086;&#1076;%20&#1087;&#1086;%20&#1043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 по ВР на 01.10.24"/>
      <sheetName val="Роспись на 1.10.24"/>
      <sheetName val="Отчет на 1.10.24"/>
      <sheetName val="25"/>
      <sheetName val="26-27"/>
      <sheetName val="Анализ ГП"/>
      <sheetName val="ПНО 2025"/>
      <sheetName val="ПНО 2026-27"/>
      <sheetName val="Анализ ПНО"/>
      <sheetName val="Лист7"/>
      <sheetName val="2025 ВР"/>
    </sheetNames>
    <sheetDataSet>
      <sheetData sheetId="0"/>
      <sheetData sheetId="1">
        <row r="3680">
          <cell r="N3680">
            <v>30870200</v>
          </cell>
        </row>
      </sheetData>
      <sheetData sheetId="2"/>
      <sheetData sheetId="3"/>
      <sheetData sheetId="4"/>
      <sheetData sheetId="5"/>
      <sheetData sheetId="6">
        <row r="11">
          <cell r="H11">
            <v>654090.80000000005</v>
          </cell>
        </row>
        <row r="37">
          <cell r="C37" t="str">
            <v>Компенсация расходов по договору найма (поднайма) жилого помещения лицам, являющимся инвалидами, которые относятся к категории лиц из числа детей-сирот и детей, оставшихся без попечения родителей</v>
          </cell>
        </row>
      </sheetData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zoomScale="120" zoomScaleNormal="120" workbookViewId="0">
      <selection activeCell="M7" sqref="M7"/>
    </sheetView>
  </sheetViews>
  <sheetFormatPr defaultRowHeight="12.75" x14ac:dyDescent="0.2"/>
  <cols>
    <col min="1" max="1" width="73.33203125" style="1" customWidth="1"/>
    <col min="2" max="2" width="15.5" style="1" bestFit="1" customWidth="1"/>
    <col min="3" max="3" width="3.6640625" style="1" bestFit="1" customWidth="1"/>
    <col min="4" max="4" width="4" style="1" bestFit="1" customWidth="1"/>
    <col min="5" max="5" width="9.33203125" style="1"/>
    <col min="6" max="6" width="16.83203125" style="1" customWidth="1"/>
    <col min="7" max="7" width="15" style="1" customWidth="1"/>
    <col min="8" max="8" width="15.5" style="1" customWidth="1"/>
    <col min="9" max="9" width="13.83203125" style="1" customWidth="1"/>
    <col min="10" max="16384" width="9.33203125" style="1"/>
  </cols>
  <sheetData>
    <row r="1" spans="1:13" ht="15" x14ac:dyDescent="0.2">
      <c r="G1" s="25"/>
      <c r="H1" s="31" t="s">
        <v>84</v>
      </c>
      <c r="I1" s="31"/>
    </row>
    <row r="2" spans="1:13" ht="15" customHeight="1" x14ac:dyDescent="0.2">
      <c r="G2" s="31" t="s">
        <v>0</v>
      </c>
      <c r="H2" s="31"/>
      <c r="I2" s="31"/>
    </row>
    <row r="3" spans="1:13" ht="15" customHeight="1" x14ac:dyDescent="0.2">
      <c r="G3" s="31" t="s">
        <v>85</v>
      </c>
      <c r="H3" s="31"/>
      <c r="I3" s="31"/>
    </row>
    <row r="4" spans="1:13" ht="18.75" customHeight="1" x14ac:dyDescent="0.2">
      <c r="A4" s="32" t="s">
        <v>1</v>
      </c>
      <c r="B4" s="32"/>
      <c r="C4" s="32"/>
      <c r="D4" s="32"/>
      <c r="E4" s="32"/>
      <c r="F4" s="32"/>
      <c r="G4" s="32"/>
      <c r="H4" s="32"/>
      <c r="I4" s="32"/>
    </row>
    <row r="5" spans="1:13" ht="4.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13" ht="28.5" customHeight="1" x14ac:dyDescent="0.2">
      <c r="A6" s="33" t="s">
        <v>2</v>
      </c>
      <c r="B6" s="33" t="s">
        <v>3</v>
      </c>
      <c r="C6" s="33" t="s">
        <v>4</v>
      </c>
      <c r="D6" s="33" t="s">
        <v>5</v>
      </c>
      <c r="E6" s="35" t="s">
        <v>6</v>
      </c>
      <c r="F6" s="37" t="s">
        <v>7</v>
      </c>
      <c r="G6" s="38"/>
      <c r="H6" s="26" t="s">
        <v>8</v>
      </c>
      <c r="I6" s="27"/>
    </row>
    <row r="7" spans="1:13" ht="63.75" x14ac:dyDescent="0.2">
      <c r="A7" s="34"/>
      <c r="B7" s="34"/>
      <c r="C7" s="34"/>
      <c r="D7" s="34"/>
      <c r="E7" s="36"/>
      <c r="F7" s="7" t="s">
        <v>80</v>
      </c>
      <c r="G7" s="7" t="s">
        <v>81</v>
      </c>
      <c r="H7" s="7" t="s">
        <v>82</v>
      </c>
      <c r="I7" s="7" t="s">
        <v>83</v>
      </c>
    </row>
    <row r="8" spans="1:13" x14ac:dyDescent="0.2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 t="s">
        <v>9</v>
      </c>
      <c r="I8" s="4" t="s">
        <v>10</v>
      </c>
    </row>
    <row r="9" spans="1:13" ht="28.5" x14ac:dyDescent="0.25">
      <c r="A9" s="22" t="s">
        <v>11</v>
      </c>
      <c r="B9" s="8">
        <v>17</v>
      </c>
      <c r="C9" s="8"/>
      <c r="D9" s="8"/>
      <c r="E9" s="8"/>
      <c r="F9" s="9">
        <f>F18+F45</f>
        <v>8332543.4470000006</v>
      </c>
      <c r="G9" s="9">
        <f>G18+G45</f>
        <v>8534252.9999999981</v>
      </c>
      <c r="H9" s="9">
        <f>G9-F9</f>
        <v>201709.55299999751</v>
      </c>
      <c r="I9" s="9">
        <f>G9/F9*100</f>
        <v>102.42074408952071</v>
      </c>
      <c r="L9" s="2"/>
      <c r="M9" s="2"/>
    </row>
    <row r="10" spans="1:13" ht="14.25" x14ac:dyDescent="0.2">
      <c r="A10" s="28" t="s">
        <v>12</v>
      </c>
      <c r="B10" s="29"/>
      <c r="C10" s="29"/>
      <c r="D10" s="29"/>
      <c r="E10" s="29"/>
      <c r="F10" s="29"/>
      <c r="G10" s="29"/>
      <c r="H10" s="29"/>
      <c r="I10" s="30"/>
    </row>
    <row r="11" spans="1:13" ht="38.25" x14ac:dyDescent="0.25">
      <c r="A11" s="5" t="s">
        <v>13</v>
      </c>
      <c r="B11" s="8" t="s">
        <v>14</v>
      </c>
      <c r="C11" s="8">
        <v>10</v>
      </c>
      <c r="D11" s="8">
        <v>3</v>
      </c>
      <c r="E11" s="8">
        <v>9</v>
      </c>
      <c r="F11" s="10">
        <v>38650.546999999999</v>
      </c>
      <c r="G11" s="10">
        <v>37907.4</v>
      </c>
      <c r="H11" s="10">
        <v>-743.14699999999721</v>
      </c>
      <c r="I11" s="10">
        <v>98.077266539073833</v>
      </c>
    </row>
    <row r="12" spans="1:13" ht="51" x14ac:dyDescent="0.25">
      <c r="A12" s="5" t="s">
        <v>15</v>
      </c>
      <c r="B12" s="8" t="s">
        <v>16</v>
      </c>
      <c r="C12" s="8">
        <v>10</v>
      </c>
      <c r="D12" s="8">
        <v>3</v>
      </c>
      <c r="E12" s="8">
        <v>9</v>
      </c>
      <c r="F12" s="10">
        <v>69.900000000000006</v>
      </c>
      <c r="G12" s="10">
        <v>72.400000000000006</v>
      </c>
      <c r="H12" s="10">
        <v>2.5</v>
      </c>
      <c r="I12" s="10">
        <v>103.57653791130186</v>
      </c>
    </row>
    <row r="13" spans="1:13" ht="15" x14ac:dyDescent="0.25">
      <c r="A13" s="5" t="s">
        <v>17</v>
      </c>
      <c r="B13" s="8" t="s">
        <v>18</v>
      </c>
      <c r="C13" s="8">
        <v>10</v>
      </c>
      <c r="D13" s="8">
        <v>3</v>
      </c>
      <c r="E13" s="8">
        <v>9</v>
      </c>
      <c r="F13" s="10">
        <v>446430.7</v>
      </c>
      <c r="G13" s="10">
        <v>383536.3</v>
      </c>
      <c r="H13" s="10">
        <v>-62894.400000000023</v>
      </c>
      <c r="I13" s="10">
        <v>85.911721572911532</v>
      </c>
    </row>
    <row r="14" spans="1:13" ht="15" x14ac:dyDescent="0.25">
      <c r="A14" s="5" t="s">
        <v>19</v>
      </c>
      <c r="B14" s="8" t="s">
        <v>20</v>
      </c>
      <c r="C14" s="8">
        <v>10</v>
      </c>
      <c r="D14" s="8">
        <v>1</v>
      </c>
      <c r="E14" s="8">
        <v>9</v>
      </c>
      <c r="F14" s="10">
        <v>4026261.1</v>
      </c>
      <c r="G14" s="10">
        <v>4422695.5</v>
      </c>
      <c r="H14" s="10">
        <v>396434.39999999991</v>
      </c>
      <c r="I14" s="10">
        <v>109.84621687848311</v>
      </c>
    </row>
    <row r="15" spans="1:13" ht="25.5" x14ac:dyDescent="0.25">
      <c r="A15" s="5" t="s">
        <v>21</v>
      </c>
      <c r="B15" s="8" t="s">
        <v>22</v>
      </c>
      <c r="C15" s="8">
        <v>10</v>
      </c>
      <c r="D15" s="8">
        <v>3</v>
      </c>
      <c r="E15" s="8">
        <v>9</v>
      </c>
      <c r="F15" s="10">
        <v>6467.6</v>
      </c>
      <c r="G15" s="10">
        <v>6493.7</v>
      </c>
      <c r="H15" s="10">
        <v>26.099999999999454</v>
      </c>
      <c r="I15" s="10">
        <v>100.40355000309233</v>
      </c>
    </row>
    <row r="16" spans="1:13" ht="46.5" customHeight="1" x14ac:dyDescent="0.25">
      <c r="A16" s="5" t="s">
        <v>23</v>
      </c>
      <c r="B16" s="11" t="s">
        <v>78</v>
      </c>
      <c r="C16" s="12" t="s">
        <v>24</v>
      </c>
      <c r="D16" s="12" t="s">
        <v>25</v>
      </c>
      <c r="E16" s="8">
        <v>9</v>
      </c>
      <c r="F16" s="10">
        <v>619345.69999999995</v>
      </c>
      <c r="G16" s="10">
        <v>654090.80000000005</v>
      </c>
      <c r="H16" s="10">
        <v>34745.100000000093</v>
      </c>
      <c r="I16" s="10">
        <v>105.60996871375714</v>
      </c>
    </row>
    <row r="17" spans="1:9" ht="38.25" x14ac:dyDescent="0.25">
      <c r="A17" s="5" t="s">
        <v>26</v>
      </c>
      <c r="B17" s="11" t="s">
        <v>79</v>
      </c>
      <c r="C17" s="12" t="s">
        <v>24</v>
      </c>
      <c r="D17" s="12" t="s">
        <v>25</v>
      </c>
      <c r="E17" s="8">
        <v>9</v>
      </c>
      <c r="F17" s="10">
        <v>377778.5</v>
      </c>
      <c r="G17" s="10">
        <v>237670.6</v>
      </c>
      <c r="H17" s="10">
        <v>-140107.9</v>
      </c>
      <c r="I17" s="10">
        <v>62.91268560810105</v>
      </c>
    </row>
    <row r="18" spans="1:9" ht="15" x14ac:dyDescent="0.25">
      <c r="A18" s="23" t="s">
        <v>27</v>
      </c>
      <c r="B18" s="13"/>
      <c r="C18" s="13"/>
      <c r="D18" s="13"/>
      <c r="E18" s="13"/>
      <c r="F18" s="14">
        <v>5515004.0470000003</v>
      </c>
      <c r="G18" s="14">
        <v>5742466.6999999993</v>
      </c>
      <c r="H18" s="14">
        <v>332825.45299999986</v>
      </c>
      <c r="I18" s="14">
        <v>104.12443311122739</v>
      </c>
    </row>
    <row r="19" spans="1:9" ht="14.25" x14ac:dyDescent="0.2">
      <c r="A19" s="28" t="s">
        <v>28</v>
      </c>
      <c r="B19" s="29"/>
      <c r="C19" s="29"/>
      <c r="D19" s="29"/>
      <c r="E19" s="29"/>
      <c r="F19" s="29"/>
      <c r="G19" s="29"/>
      <c r="H19" s="29"/>
      <c r="I19" s="30"/>
    </row>
    <row r="20" spans="1:9" ht="30.75" customHeight="1" x14ac:dyDescent="0.25">
      <c r="A20" s="5" t="s">
        <v>29</v>
      </c>
      <c r="B20" s="8" t="s">
        <v>30</v>
      </c>
      <c r="C20" s="8">
        <v>10</v>
      </c>
      <c r="D20" s="8">
        <v>1</v>
      </c>
      <c r="E20" s="8">
        <v>9</v>
      </c>
      <c r="F20" s="10">
        <v>30870.2</v>
      </c>
      <c r="G20" s="10">
        <v>34305</v>
      </c>
      <c r="H20" s="10">
        <v>3434.7999999999993</v>
      </c>
      <c r="I20" s="15">
        <v>111.12658810114608</v>
      </c>
    </row>
    <row r="21" spans="1:9" ht="15.75" customHeight="1" x14ac:dyDescent="0.25">
      <c r="A21" s="5" t="s">
        <v>31</v>
      </c>
      <c r="B21" s="16" t="s">
        <v>32</v>
      </c>
      <c r="C21" s="16">
        <v>10</v>
      </c>
      <c r="D21" s="16">
        <v>3</v>
      </c>
      <c r="E21" s="16">
        <v>9</v>
      </c>
      <c r="F21" s="10">
        <v>473777.4</v>
      </c>
      <c r="G21" s="10">
        <v>466536.9</v>
      </c>
      <c r="H21" s="10">
        <v>-7240.5</v>
      </c>
      <c r="I21" s="15">
        <v>98.471750657587293</v>
      </c>
    </row>
    <row r="22" spans="1:9" ht="25.5" x14ac:dyDescent="0.25">
      <c r="A22" s="5" t="s">
        <v>33</v>
      </c>
      <c r="B22" s="8" t="s">
        <v>34</v>
      </c>
      <c r="C22" s="8">
        <v>10</v>
      </c>
      <c r="D22" s="8">
        <v>3</v>
      </c>
      <c r="E22" s="8">
        <v>9</v>
      </c>
      <c r="F22" s="10">
        <v>318184.90000000002</v>
      </c>
      <c r="G22" s="10">
        <v>313787.5</v>
      </c>
      <c r="H22" s="10">
        <v>-4397.4000000000233</v>
      </c>
      <c r="I22" s="15">
        <v>98.617973385914908</v>
      </c>
    </row>
    <row r="23" spans="1:9" ht="15" x14ac:dyDescent="0.25">
      <c r="A23" s="5" t="s">
        <v>35</v>
      </c>
      <c r="B23" s="8" t="s">
        <v>36</v>
      </c>
      <c r="C23" s="8">
        <v>10</v>
      </c>
      <c r="D23" s="8">
        <v>3</v>
      </c>
      <c r="E23" s="8">
        <v>9</v>
      </c>
      <c r="F23" s="10">
        <v>3969.2</v>
      </c>
      <c r="G23" s="10">
        <v>3202</v>
      </c>
      <c r="H23" s="10">
        <v>-767.19999999999982</v>
      </c>
      <c r="I23" s="15">
        <v>80.671167993550341</v>
      </c>
    </row>
    <row r="24" spans="1:9" ht="25.5" x14ac:dyDescent="0.25">
      <c r="A24" s="5" t="s">
        <v>37</v>
      </c>
      <c r="B24" s="8" t="s">
        <v>38</v>
      </c>
      <c r="C24" s="8">
        <v>10</v>
      </c>
      <c r="D24" s="8">
        <v>3</v>
      </c>
      <c r="E24" s="8">
        <v>9</v>
      </c>
      <c r="F24" s="10">
        <v>6363.4</v>
      </c>
      <c r="G24" s="10">
        <v>5944</v>
      </c>
      <c r="H24" s="10">
        <v>-419.39999999999964</v>
      </c>
      <c r="I24" s="15">
        <v>93.409183769682883</v>
      </c>
    </row>
    <row r="25" spans="1:9" ht="25.5" x14ac:dyDescent="0.25">
      <c r="A25" s="6" t="s">
        <v>39</v>
      </c>
      <c r="B25" s="17" t="s">
        <v>40</v>
      </c>
      <c r="C25" s="17">
        <v>10</v>
      </c>
      <c r="D25" s="17">
        <v>3</v>
      </c>
      <c r="E25" s="17">
        <v>9</v>
      </c>
      <c r="F25" s="18">
        <v>35550.9</v>
      </c>
      <c r="G25" s="18">
        <v>17378.7</v>
      </c>
      <c r="H25" s="18">
        <v>-18172.2</v>
      </c>
      <c r="I25" s="18">
        <v>48.883994498029587</v>
      </c>
    </row>
    <row r="26" spans="1:9" ht="25.5" x14ac:dyDescent="0.25">
      <c r="A26" s="6" t="s">
        <v>41</v>
      </c>
      <c r="B26" s="17" t="s">
        <v>42</v>
      </c>
      <c r="C26" s="17">
        <v>10</v>
      </c>
      <c r="D26" s="17">
        <v>3</v>
      </c>
      <c r="E26" s="17">
        <v>9</v>
      </c>
      <c r="F26" s="18">
        <v>24721.7</v>
      </c>
      <c r="G26" s="18">
        <v>25368.2</v>
      </c>
      <c r="H26" s="18">
        <v>646.5</v>
      </c>
      <c r="I26" s="18">
        <v>102.61511142033113</v>
      </c>
    </row>
    <row r="27" spans="1:9" ht="15" x14ac:dyDescent="0.25">
      <c r="A27" s="6" t="s">
        <v>43</v>
      </c>
      <c r="B27" s="17" t="s">
        <v>44</v>
      </c>
      <c r="C27" s="17">
        <v>10</v>
      </c>
      <c r="D27" s="17">
        <v>3</v>
      </c>
      <c r="E27" s="17">
        <v>9</v>
      </c>
      <c r="F27" s="18">
        <v>4650</v>
      </c>
      <c r="G27" s="18">
        <v>3845</v>
      </c>
      <c r="H27" s="18">
        <v>-805</v>
      </c>
      <c r="I27" s="18">
        <v>82.688172043010752</v>
      </c>
    </row>
    <row r="28" spans="1:9" ht="25.5" x14ac:dyDescent="0.25">
      <c r="A28" s="6" t="s">
        <v>45</v>
      </c>
      <c r="B28" s="17" t="s">
        <v>46</v>
      </c>
      <c r="C28" s="17">
        <v>10</v>
      </c>
      <c r="D28" s="17">
        <v>3</v>
      </c>
      <c r="E28" s="17">
        <v>9</v>
      </c>
      <c r="F28" s="18">
        <v>14071.6</v>
      </c>
      <c r="G28" s="18">
        <v>14806.9</v>
      </c>
      <c r="H28" s="18">
        <v>735.29999999999927</v>
      </c>
      <c r="I28" s="18">
        <v>105.22541857358082</v>
      </c>
    </row>
    <row r="29" spans="1:9" ht="25.5" x14ac:dyDescent="0.25">
      <c r="A29" s="6" t="s">
        <v>47</v>
      </c>
      <c r="B29" s="17" t="s">
        <v>48</v>
      </c>
      <c r="C29" s="17">
        <v>10</v>
      </c>
      <c r="D29" s="17">
        <v>3</v>
      </c>
      <c r="E29" s="17">
        <v>9</v>
      </c>
      <c r="F29" s="18">
        <v>500</v>
      </c>
      <c r="G29" s="18">
        <v>500</v>
      </c>
      <c r="H29" s="18">
        <v>0</v>
      </c>
      <c r="I29" s="18">
        <v>100</v>
      </c>
    </row>
    <row r="30" spans="1:9" ht="25.5" x14ac:dyDescent="0.25">
      <c r="A30" s="6" t="s">
        <v>49</v>
      </c>
      <c r="B30" s="17" t="s">
        <v>50</v>
      </c>
      <c r="C30" s="17">
        <v>10</v>
      </c>
      <c r="D30" s="17">
        <v>3</v>
      </c>
      <c r="E30" s="17">
        <v>9</v>
      </c>
      <c r="F30" s="18">
        <v>19382.5</v>
      </c>
      <c r="G30" s="18">
        <v>60469.3</v>
      </c>
      <c r="H30" s="18">
        <v>41086.800000000003</v>
      </c>
      <c r="I30" s="18">
        <v>311.97884689797502</v>
      </c>
    </row>
    <row r="31" spans="1:9" ht="25.5" x14ac:dyDescent="0.25">
      <c r="A31" s="6" t="s">
        <v>51</v>
      </c>
      <c r="B31" s="17" t="s">
        <v>52</v>
      </c>
      <c r="C31" s="17">
        <v>10</v>
      </c>
      <c r="D31" s="17">
        <v>3</v>
      </c>
      <c r="E31" s="17">
        <v>9</v>
      </c>
      <c r="F31" s="18">
        <v>362965.3</v>
      </c>
      <c r="G31" s="18">
        <v>375462</v>
      </c>
      <c r="H31" s="18">
        <v>12496.700000000012</v>
      </c>
      <c r="I31" s="18">
        <v>103.44294619898929</v>
      </c>
    </row>
    <row r="32" spans="1:9" ht="51" x14ac:dyDescent="0.25">
      <c r="A32" s="6" t="s">
        <v>53</v>
      </c>
      <c r="B32" s="17" t="s">
        <v>54</v>
      </c>
      <c r="C32" s="17">
        <v>10</v>
      </c>
      <c r="D32" s="17">
        <v>3</v>
      </c>
      <c r="E32" s="17">
        <v>9</v>
      </c>
      <c r="F32" s="18">
        <v>122188.4</v>
      </c>
      <c r="G32" s="18">
        <v>124388.4</v>
      </c>
      <c r="H32" s="18">
        <v>2200</v>
      </c>
      <c r="I32" s="18">
        <v>101.80049824696944</v>
      </c>
    </row>
    <row r="33" spans="1:9" ht="38.25" x14ac:dyDescent="0.25">
      <c r="A33" s="6" t="s">
        <v>55</v>
      </c>
      <c r="B33" s="17" t="s">
        <v>56</v>
      </c>
      <c r="C33" s="17">
        <v>10</v>
      </c>
      <c r="D33" s="17">
        <v>3</v>
      </c>
      <c r="E33" s="17">
        <v>9</v>
      </c>
      <c r="F33" s="18">
        <v>19708.400000000001</v>
      </c>
      <c r="G33" s="18">
        <v>19733</v>
      </c>
      <c r="H33" s="18">
        <v>24.599999999998545</v>
      </c>
      <c r="I33" s="18">
        <v>100.12481987375941</v>
      </c>
    </row>
    <row r="34" spans="1:9" ht="25.5" x14ac:dyDescent="0.25">
      <c r="A34" s="6" t="s">
        <v>57</v>
      </c>
      <c r="B34" s="17" t="s">
        <v>58</v>
      </c>
      <c r="C34" s="17">
        <v>10</v>
      </c>
      <c r="D34" s="17">
        <v>3</v>
      </c>
      <c r="E34" s="17">
        <v>9</v>
      </c>
      <c r="F34" s="18">
        <v>601742.80000000005</v>
      </c>
      <c r="G34" s="18">
        <v>607358.69999999995</v>
      </c>
      <c r="H34" s="18">
        <v>5615.8999999999069</v>
      </c>
      <c r="I34" s="18">
        <v>100.93327248784696</v>
      </c>
    </row>
    <row r="35" spans="1:9" ht="25.5" x14ac:dyDescent="0.25">
      <c r="A35" s="6" t="s">
        <v>59</v>
      </c>
      <c r="B35" s="17" t="s">
        <v>60</v>
      </c>
      <c r="C35" s="17">
        <v>10</v>
      </c>
      <c r="D35" s="17">
        <v>3</v>
      </c>
      <c r="E35" s="17">
        <v>9</v>
      </c>
      <c r="F35" s="18">
        <v>356799.3</v>
      </c>
      <c r="G35" s="18">
        <v>358889.1</v>
      </c>
      <c r="H35" s="18">
        <v>2089.7999999999884</v>
      </c>
      <c r="I35" s="18">
        <v>100.58570742711659</v>
      </c>
    </row>
    <row r="36" spans="1:9" ht="38.25" x14ac:dyDescent="0.25">
      <c r="A36" s="6" t="s">
        <v>61</v>
      </c>
      <c r="B36" s="17" t="s">
        <v>62</v>
      </c>
      <c r="C36" s="17">
        <v>10</v>
      </c>
      <c r="D36" s="17">
        <v>3</v>
      </c>
      <c r="E36" s="17">
        <v>9</v>
      </c>
      <c r="F36" s="18">
        <v>15173.2</v>
      </c>
      <c r="G36" s="18">
        <v>14487.5</v>
      </c>
      <c r="H36" s="18">
        <v>-685.70000000000073</v>
      </c>
      <c r="I36" s="18">
        <v>95.48084781061344</v>
      </c>
    </row>
    <row r="37" spans="1:9" ht="25.5" x14ac:dyDescent="0.25">
      <c r="A37" s="6" t="s">
        <v>63</v>
      </c>
      <c r="B37" s="17" t="s">
        <v>64</v>
      </c>
      <c r="C37" s="17">
        <v>10</v>
      </c>
      <c r="D37" s="17">
        <v>3</v>
      </c>
      <c r="E37" s="17">
        <v>9</v>
      </c>
      <c r="F37" s="18">
        <v>243760</v>
      </c>
      <c r="G37" s="18">
        <v>156646.29999999999</v>
      </c>
      <c r="H37" s="18">
        <v>-87113.700000000012</v>
      </c>
      <c r="I37" s="18">
        <v>64.262512307187393</v>
      </c>
    </row>
    <row r="38" spans="1:9" ht="15" x14ac:dyDescent="0.25">
      <c r="A38" s="6" t="s">
        <v>65</v>
      </c>
      <c r="B38" s="17" t="s">
        <v>66</v>
      </c>
      <c r="C38" s="17">
        <v>10</v>
      </c>
      <c r="D38" s="17">
        <v>3</v>
      </c>
      <c r="E38" s="17">
        <v>9</v>
      </c>
      <c r="F38" s="18">
        <v>1224</v>
      </c>
      <c r="G38" s="18">
        <v>1166.4000000000001</v>
      </c>
      <c r="H38" s="18">
        <v>-57.599999999999909</v>
      </c>
      <c r="I38" s="18">
        <v>95.294117647058826</v>
      </c>
    </row>
    <row r="39" spans="1:9" ht="15" x14ac:dyDescent="0.25">
      <c r="A39" s="6" t="s">
        <v>67</v>
      </c>
      <c r="B39" s="17" t="s">
        <v>68</v>
      </c>
      <c r="C39" s="17">
        <v>10</v>
      </c>
      <c r="D39" s="17">
        <v>4</v>
      </c>
      <c r="E39" s="17">
        <v>9</v>
      </c>
      <c r="F39" s="18">
        <v>10354.5</v>
      </c>
      <c r="G39" s="18">
        <v>2831.9</v>
      </c>
      <c r="H39" s="18">
        <v>-7522.6</v>
      </c>
      <c r="I39" s="18">
        <v>27.349461586749722</v>
      </c>
    </row>
    <row r="40" spans="1:9" ht="15" x14ac:dyDescent="0.25">
      <c r="A40" s="6" t="s">
        <v>69</v>
      </c>
      <c r="B40" s="17" t="s">
        <v>70</v>
      </c>
      <c r="C40" s="17">
        <v>10</v>
      </c>
      <c r="D40" s="17">
        <v>4</v>
      </c>
      <c r="E40" s="17">
        <v>9</v>
      </c>
      <c r="F40" s="18">
        <v>92629.5</v>
      </c>
      <c r="G40" s="18">
        <v>78145.600000000006</v>
      </c>
      <c r="H40" s="18">
        <v>-14483.899999999994</v>
      </c>
      <c r="I40" s="18">
        <v>84.3636206608046</v>
      </c>
    </row>
    <row r="41" spans="1:9" ht="29.25" customHeight="1" x14ac:dyDescent="0.25">
      <c r="A41" s="6" t="s">
        <v>71</v>
      </c>
      <c r="B41" s="17" t="s">
        <v>72</v>
      </c>
      <c r="C41" s="17">
        <v>10</v>
      </c>
      <c r="D41" s="17">
        <v>4</v>
      </c>
      <c r="E41" s="17">
        <v>9</v>
      </c>
      <c r="F41" s="18">
        <v>119.5</v>
      </c>
      <c r="G41" s="18">
        <v>124.5</v>
      </c>
      <c r="H41" s="18">
        <v>5</v>
      </c>
      <c r="I41" s="18">
        <v>104.18410041841004</v>
      </c>
    </row>
    <row r="42" spans="1:9" ht="38.25" x14ac:dyDescent="0.25">
      <c r="A42" s="6" t="s">
        <v>73</v>
      </c>
      <c r="B42" s="17" t="s">
        <v>74</v>
      </c>
      <c r="C42" s="17">
        <v>10</v>
      </c>
      <c r="D42" s="17">
        <v>4</v>
      </c>
      <c r="E42" s="17">
        <v>9</v>
      </c>
      <c r="F42" s="18">
        <v>58332.7</v>
      </c>
      <c r="G42" s="18">
        <v>101109.4</v>
      </c>
      <c r="H42" s="18">
        <v>42776.7</v>
      </c>
      <c r="I42" s="18">
        <v>173.33228189334625</v>
      </c>
    </row>
    <row r="43" spans="1:9" ht="42.75" customHeight="1" x14ac:dyDescent="0.25">
      <c r="A43" s="6" t="s">
        <v>75</v>
      </c>
      <c r="B43" s="17" t="s">
        <v>76</v>
      </c>
      <c r="C43" s="17">
        <v>10</v>
      </c>
      <c r="D43" s="17">
        <v>4</v>
      </c>
      <c r="E43" s="17">
        <v>9</v>
      </c>
      <c r="F43" s="18">
        <v>500</v>
      </c>
      <c r="G43" s="18">
        <v>300</v>
      </c>
      <c r="H43" s="18">
        <v>-200</v>
      </c>
      <c r="I43" s="18">
        <v>60</v>
      </c>
    </row>
    <row r="44" spans="1:9" ht="38.25" x14ac:dyDescent="0.25">
      <c r="A44" s="6" t="str">
        <f>'[1]ПНО 2025'!C37</f>
        <v>Компенсация расходов по договору найма (поднайма) жилого помещения лицам, являющимся инвалидами, которые относятся к категории лиц из числа детей-сирот и детей, оставшихся без попечения родителей</v>
      </c>
      <c r="B44" s="19" t="s">
        <v>77</v>
      </c>
      <c r="C44" s="19">
        <v>10</v>
      </c>
      <c r="D44" s="19">
        <v>4</v>
      </c>
      <c r="E44" s="19">
        <v>9</v>
      </c>
      <c r="F44" s="18">
        <v>0</v>
      </c>
      <c r="G44" s="18">
        <v>5000</v>
      </c>
      <c r="H44" s="18">
        <v>5000</v>
      </c>
      <c r="I44" s="18"/>
    </row>
    <row r="45" spans="1:9" ht="15" x14ac:dyDescent="0.25">
      <c r="A45" s="24" t="s">
        <v>27</v>
      </c>
      <c r="B45" s="20"/>
      <c r="C45" s="20"/>
      <c r="D45" s="20"/>
      <c r="E45" s="20"/>
      <c r="F45" s="21">
        <v>2817539.4</v>
      </c>
      <c r="G45" s="21">
        <v>2791786.2999999993</v>
      </c>
      <c r="H45" s="21">
        <v>-25753.100000000559</v>
      </c>
      <c r="I45" s="21">
        <v>99.085971965467436</v>
      </c>
    </row>
  </sheetData>
  <mergeCells count="13">
    <mergeCell ref="H6:I6"/>
    <mergeCell ref="A10:I10"/>
    <mergeCell ref="A19:I19"/>
    <mergeCell ref="H1:I1"/>
    <mergeCell ref="A4:I4"/>
    <mergeCell ref="A6:A7"/>
    <mergeCell ref="B6:B7"/>
    <mergeCell ref="C6:C7"/>
    <mergeCell ref="D6:D7"/>
    <mergeCell ref="E6:E7"/>
    <mergeCell ref="F6:G6"/>
    <mergeCell ref="G2:I2"/>
    <mergeCell ref="G3:I3"/>
  </mergeCells>
  <pageMargins left="0.11811023622047245" right="0.11811023622047245" top="0.94488188976377963" bottom="0.35433070866141736" header="0.11811023622047245" footer="0.11811023622047245"/>
  <pageSetup paperSize="9" scale="95" fitToHeight="0" orientation="landscape" verticalDpi="0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 ПНО</vt:lpstr>
      <vt:lpstr>'Анализ ПНО'!Заголовки_для_печати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Викторовна Шемякина</dc:creator>
  <cp:lastModifiedBy>Марита Ю. Задорожная</cp:lastModifiedBy>
  <cp:lastPrinted>2024-11-08T00:40:19Z</cp:lastPrinted>
  <dcterms:created xsi:type="dcterms:W3CDTF">2024-11-01T05:57:06Z</dcterms:created>
  <dcterms:modified xsi:type="dcterms:W3CDTF">2024-11-11T01:03:45Z</dcterms:modified>
</cp:coreProperties>
</file>